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904" activeTab="1"/>
  </bookViews>
  <sheets>
    <sheet name="Ekamutneri hamematakan" sheetId="24" r:id="rId1"/>
    <sheet name="Dramakan hamematakan" sheetId="25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 hamematakan'!$A$1:$E$35</definedName>
    <definedName name="_xlnm.Print_Area" localSheetId="0">'Ekamutneri hamematakan'!$A$1:$E$34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C7" i="24"/>
  <c r="C10"/>
  <c r="C18"/>
  <c r="D7"/>
  <c r="C19" i="25"/>
  <c r="D10" i="24"/>
  <c r="D18"/>
  <c r="E34" i="25" l="1"/>
  <c r="E33"/>
  <c r="E32"/>
  <c r="E31"/>
  <c r="E30"/>
  <c r="E29"/>
  <c r="E28"/>
  <c r="E27"/>
  <c r="E26"/>
  <c r="E25"/>
  <c r="E24"/>
  <c r="E23"/>
  <c r="E22"/>
  <c r="E21"/>
  <c r="E20"/>
  <c r="D19"/>
  <c r="E18"/>
  <c r="E17"/>
  <c r="E16"/>
  <c r="E15"/>
  <c r="E14"/>
  <c r="E13"/>
  <c r="E12"/>
  <c r="E9"/>
  <c r="D8"/>
  <c r="C8"/>
  <c r="E7"/>
  <c r="E33" i="24"/>
  <c r="E32"/>
  <c r="E31"/>
  <c r="E30"/>
  <c r="E29"/>
  <c r="E28"/>
  <c r="E27"/>
  <c r="E26"/>
  <c r="E25"/>
  <c r="E24"/>
  <c r="E23"/>
  <c r="E22"/>
  <c r="E21"/>
  <c r="E20"/>
  <c r="E19"/>
  <c r="E17"/>
  <c r="E16"/>
  <c r="E15"/>
  <c r="E14"/>
  <c r="E13"/>
  <c r="E12"/>
  <c r="E11"/>
  <c r="E9"/>
  <c r="E8"/>
  <c r="C11" i="25" l="1"/>
  <c r="C10" s="1"/>
  <c r="D11"/>
  <c r="D10" s="1"/>
  <c r="E19"/>
  <c r="E10" i="24"/>
  <c r="E7"/>
  <c r="E18"/>
  <c r="C34"/>
  <c r="D34"/>
  <c r="E8" i="25"/>
  <c r="D35" l="1"/>
  <c r="C35"/>
  <c r="E11"/>
  <c r="E34" i="24"/>
  <c r="E35" i="25" l="1"/>
  <c r="E10"/>
</calcChain>
</file>

<file path=xl/sharedStrings.xml><?xml version="1.0" encoding="utf-8"?>
<sst xmlns="http://schemas.openxmlformats.org/spreadsheetml/2006/main" count="87" uniqueCount="53">
  <si>
    <t>հ/հ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</si>
  <si>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</si>
  <si>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</si>
  <si>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</si>
  <si>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</si>
  <si>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</si>
  <si>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</si>
  <si>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</si>
  <si>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</si>
  <si>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</si>
  <si>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>Ֆինանսական օգնությունից</t>
  </si>
  <si>
    <t>II</t>
  </si>
  <si>
    <t>ԾԱԽՍԵՐ՝ այդ թվում,</t>
  </si>
  <si>
    <t>Աշխատավարձի գծով, որից՝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</si>
  <si>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</si>
  <si>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</si>
  <si>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</si>
  <si>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</si>
  <si>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</si>
  <si>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</si>
  <si>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</si>
  <si>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</si>
  <si>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</si>
  <si>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</si>
  <si>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</si>
  <si>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</si>
  <si>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</si>
  <si>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Ուսումնական նյութերի գծով</t>
  </si>
  <si>
    <t>Բուժ.ծառայության գծով</t>
  </si>
  <si>
    <t>Ջեռուցման համակարգի սպասարկման գծով</t>
  </si>
  <si>
    <t>Գնումների համակարգողի ծառայության գծով</t>
  </si>
  <si>
    <t>Համակարգչային ծրագրի և կայքի սպասարկման գծով</t>
  </si>
  <si>
    <t>էլ․ստորագրության գծով</t>
  </si>
  <si>
    <t>Գույքագրման և վերագնահատման գծով</t>
  </si>
  <si>
    <t>Պարտադիր վճարների գծով</t>
  </si>
  <si>
    <t>Այլ ծախսերի գծով</t>
  </si>
  <si>
    <t>III</t>
  </si>
  <si>
    <t>ՀԱՎԵԼՈՒՐԴ (ՊԱԿԱՍՈՒՐԴ)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</si>
  <si>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</si>
  <si>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</si>
  <si>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</si>
  <si>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</si>
  <si>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Ընդամենը դրամական միջոցների ելքեր՝ այդ թվում,</t>
  </si>
  <si>
    <t>ա)</t>
  </si>
  <si>
    <t xml:space="preserve"> ընթացիկ՝ այդ թվում, 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</si>
  <si>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</si>
  <si>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</si>
  <si>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</si>
  <si>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</si>
  <si>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</si>
  <si>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</si>
  <si>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</si>
  <si>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 xml:space="preserve">  01. 01. 2018--թ. – 30. -09-. 2018--թ.</t>
  </si>
</sst>
</file>

<file path=xl/styles.xml><?xml version="1.0" encoding="utf-8"?>
<styleSheet xmlns="http://schemas.openxmlformats.org/spreadsheetml/2006/main">
  <numFmts count="2">
    <numFmt numFmtId="166" formatCode="0.0"/>
    <numFmt numFmtId="167" formatCode="#,##0.00_р_."/>
  </numFmts>
  <fonts count="35">
    <font>
      <sz val="11"/>
      <color theme="1"/>
      <name val="Calibri"/>
      <family val="2"/>
      <scheme val="minor"/>
    </font>
    <font>
      <sz val="11"/>
      <name val="Calibri"/>
      <family val="2"/>
    </font>
    <font>
      <sz val="10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/>
    <xf numFmtId="0" fontId="3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7" fillId="0" borderId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8" fillId="7" borderId="3" applyNumberFormat="0" applyAlignment="0" applyProtection="0"/>
    <xf numFmtId="0" fontId="9" fillId="20" borderId="4" applyNumberFormat="0" applyAlignment="0" applyProtection="0"/>
    <xf numFmtId="0" fontId="10" fillId="20" borderId="3" applyNumberFormat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8" applyNumberFormat="0" applyFill="0" applyAlignment="0" applyProtection="0"/>
    <xf numFmtId="0" fontId="15" fillId="21" borderId="9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10" applyNumberFormat="0" applyFont="0" applyAlignment="0" applyProtection="0"/>
    <xf numFmtId="0" fontId="20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</cellStyleXfs>
  <cellXfs count="52">
    <xf numFmtId="0" fontId="0" fillId="0" borderId="0" xfId="0"/>
    <xf numFmtId="0" fontId="23" fillId="0" borderId="0" xfId="1" applyFont="1" applyAlignment="1" applyProtection="1">
      <alignment vertical="center"/>
    </xf>
    <xf numFmtId="0" fontId="25" fillId="0" borderId="0" xfId="1" applyFont="1" applyAlignment="1" applyProtection="1">
      <alignment vertical="center"/>
    </xf>
    <xf numFmtId="0" fontId="2" fillId="0" borderId="0" xfId="1" applyFont="1" applyAlignment="1" applyProtection="1">
      <alignment horizontal="center" vertical="center"/>
    </xf>
    <xf numFmtId="0" fontId="2" fillId="0" borderId="0" xfId="1" applyFont="1" applyAlignment="1" applyProtection="1">
      <alignment vertical="center"/>
    </xf>
    <xf numFmtId="0" fontId="2" fillId="0" borderId="0" xfId="1" applyFont="1" applyAlignment="1" applyProtection="1">
      <alignment horizontal="right" vertical="center"/>
    </xf>
    <xf numFmtId="0" fontId="24" fillId="0" borderId="1" xfId="1" applyFont="1" applyBorder="1" applyAlignment="1" applyProtection="1">
      <alignment horizontal="center" vertical="center" wrapText="1"/>
    </xf>
    <xf numFmtId="166" fontId="24" fillId="0" borderId="1" xfId="1" applyNumberFormat="1" applyFont="1" applyBorder="1" applyAlignment="1" applyProtection="1">
      <alignment horizontal="center" vertical="center" wrapText="1"/>
    </xf>
    <xf numFmtId="0" fontId="24" fillId="0" borderId="0" xfId="1" applyFont="1" applyAlignment="1" applyProtection="1">
      <alignment vertical="center"/>
    </xf>
    <xf numFmtId="0" fontId="29" fillId="0" borderId="1" xfId="1" applyFont="1" applyBorder="1" applyAlignment="1" applyProtection="1">
      <alignment horizontal="left" vertical="center" wrapText="1"/>
    </xf>
    <xf numFmtId="0" fontId="2" fillId="0" borderId="1" xfId="1" applyFont="1" applyBorder="1" applyAlignment="1" applyProtection="1">
      <alignment horizontal="left" vertical="center"/>
    </xf>
    <xf numFmtId="0" fontId="2" fillId="0" borderId="1" xfId="1" applyFont="1" applyBorder="1" applyAlignment="1" applyProtection="1">
      <alignment vertical="center"/>
    </xf>
    <xf numFmtId="166" fontId="2" fillId="0" borderId="1" xfId="1" applyNumberFormat="1" applyFont="1" applyBorder="1" applyAlignment="1" applyProtection="1">
      <alignment horizontal="center" vertical="center" wrapText="1"/>
    </xf>
    <xf numFmtId="0" fontId="27" fillId="0" borderId="1" xfId="1" applyFont="1" applyBorder="1" applyAlignment="1" applyProtection="1">
      <alignment vertical="center"/>
    </xf>
    <xf numFmtId="0" fontId="26" fillId="0" borderId="0" xfId="1" applyFont="1" applyAlignment="1" applyProtection="1">
      <alignment horizontal="center" vertical="center"/>
    </xf>
    <xf numFmtId="0" fontId="23" fillId="0" borderId="0" xfId="44" applyFont="1" applyAlignment="1" applyProtection="1">
      <alignment horizontal="right" vertical="center"/>
    </xf>
    <xf numFmtId="0" fontId="23" fillId="0" borderId="0" xfId="44" applyFont="1" applyAlignment="1" applyProtection="1">
      <alignment horizontal="center" vertical="center"/>
    </xf>
    <xf numFmtId="0" fontId="23" fillId="0" borderId="0" xfId="44" applyFont="1" applyAlignment="1" applyProtection="1">
      <alignment horizontal="left" vertical="center"/>
    </xf>
    <xf numFmtId="0" fontId="23" fillId="0" borderId="0" xfId="1" applyNumberFormat="1" applyFont="1" applyAlignment="1" applyProtection="1">
      <alignment horizontal="center" vertical="center" wrapText="1"/>
    </xf>
    <xf numFmtId="0" fontId="2" fillId="0" borderId="0" xfId="1" applyFont="1" applyAlignment="1" applyProtection="1">
      <alignment vertical="center" wrapText="1"/>
    </xf>
    <xf numFmtId="0" fontId="32" fillId="0" borderId="0" xfId="44" applyFont="1" applyAlignment="1" applyProtection="1">
      <alignment horizontal="center" vertical="center"/>
    </xf>
    <xf numFmtId="166" fontId="33" fillId="0" borderId="0" xfId="0" applyNumberFormat="1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5" fillId="0" borderId="0" xfId="44" applyFont="1" applyAlignment="1" applyProtection="1">
      <alignment vertical="center"/>
    </xf>
    <xf numFmtId="0" fontId="2" fillId="0" borderId="0" xfId="44" applyFont="1" applyBorder="1" applyAlignment="1" applyProtection="1">
      <alignment horizontal="right" vertical="center"/>
    </xf>
    <xf numFmtId="0" fontId="25" fillId="0" borderId="2" xfId="44" applyFont="1" applyBorder="1" applyAlignment="1" applyProtection="1">
      <alignment vertical="center"/>
    </xf>
    <xf numFmtId="0" fontId="25" fillId="0" borderId="2" xfId="1" applyFont="1" applyBorder="1" applyAlignment="1" applyProtection="1">
      <alignment horizontal="center" vertical="center" wrapText="1"/>
    </xf>
    <xf numFmtId="0" fontId="31" fillId="0" borderId="1" xfId="0" applyNumberFormat="1" applyFont="1" applyBorder="1" applyAlignment="1" applyProtection="1">
      <alignment horizontal="center" vertical="center" wrapText="1"/>
    </xf>
    <xf numFmtId="0" fontId="28" fillId="0" borderId="2" xfId="1" applyNumberFormat="1" applyFont="1" applyBorder="1" applyAlignment="1" applyProtection="1">
      <alignment horizontal="center" vertical="center" wrapText="1"/>
    </xf>
    <xf numFmtId="0" fontId="23" fillId="0" borderId="1" xfId="44" applyNumberFormat="1" applyFont="1" applyBorder="1" applyAlignment="1" applyProtection="1">
      <alignment horizontal="center" vertical="center"/>
    </xf>
    <xf numFmtId="167" fontId="23" fillId="0" borderId="1" xfId="44" applyNumberFormat="1" applyFont="1" applyBorder="1" applyAlignment="1" applyProtection="1">
      <alignment horizontal="left" vertical="center" wrapText="1"/>
    </xf>
    <xf numFmtId="166" fontId="23" fillId="0" borderId="1" xfId="44" applyNumberFormat="1" applyFont="1" applyBorder="1" applyAlignment="1" applyProtection="1">
      <alignment horizontal="center" vertical="center"/>
    </xf>
    <xf numFmtId="0" fontId="2" fillId="0" borderId="1" xfId="1" applyFont="1" applyBorder="1" applyAlignment="1" applyProtection="1">
      <alignment horizontal="center" vertical="center"/>
    </xf>
    <xf numFmtId="166" fontId="2" fillId="0" borderId="1" xfId="44" applyNumberFormat="1" applyFont="1" applyBorder="1" applyAlignment="1" applyProtection="1">
      <alignment horizontal="center" vertical="center"/>
    </xf>
    <xf numFmtId="166" fontId="23" fillId="24" borderId="1" xfId="44" applyNumberFormat="1" applyFont="1" applyFill="1" applyBorder="1" applyAlignment="1" applyProtection="1">
      <alignment horizontal="center" vertical="center"/>
    </xf>
    <xf numFmtId="166" fontId="2" fillId="24" borderId="1" xfId="44" applyNumberFormat="1" applyFont="1" applyFill="1" applyBorder="1" applyAlignment="1" applyProtection="1">
      <alignment horizontal="center" vertical="center"/>
    </xf>
    <xf numFmtId="166" fontId="25" fillId="0" borderId="0" xfId="1" applyNumberFormat="1" applyFont="1" applyAlignment="1" applyProtection="1">
      <alignment vertical="center"/>
    </xf>
    <xf numFmtId="2" fontId="25" fillId="0" borderId="0" xfId="1" applyNumberFormat="1" applyFont="1" applyAlignment="1" applyProtection="1">
      <alignment vertical="center"/>
    </xf>
    <xf numFmtId="0" fontId="27" fillId="0" borderId="1" xfId="1" applyFont="1" applyBorder="1" applyAlignment="1" applyProtection="1">
      <alignment horizontal="center" vertical="center"/>
    </xf>
    <xf numFmtId="166" fontId="27" fillId="24" borderId="1" xfId="44" applyNumberFormat="1" applyFont="1" applyFill="1" applyBorder="1" applyAlignment="1" applyProtection="1">
      <alignment horizontal="center" vertical="center"/>
    </xf>
    <xf numFmtId="166" fontId="27" fillId="0" borderId="1" xfId="44" applyNumberFormat="1" applyFont="1" applyBorder="1" applyAlignment="1" applyProtection="1">
      <alignment horizontal="center" vertical="center"/>
    </xf>
    <xf numFmtId="0" fontId="2" fillId="0" borderId="1" xfId="1" applyFont="1" applyBorder="1" applyAlignment="1" applyProtection="1">
      <alignment vertical="center" wrapText="1"/>
    </xf>
    <xf numFmtId="0" fontId="24" fillId="0" borderId="1" xfId="1" applyFont="1" applyBorder="1" applyAlignment="1" applyProtection="1">
      <alignment horizontal="center" vertical="center"/>
    </xf>
    <xf numFmtId="166" fontId="24" fillId="0" borderId="1" xfId="1" applyNumberFormat="1" applyFont="1" applyBorder="1" applyAlignment="1" applyProtection="1">
      <alignment horizontal="center" vertical="center"/>
    </xf>
    <xf numFmtId="0" fontId="2" fillId="0" borderId="0" xfId="1" applyFont="1" applyBorder="1" applyAlignment="1" applyProtection="1">
      <alignment vertical="center"/>
    </xf>
    <xf numFmtId="166" fontId="2" fillId="0" borderId="1" xfId="1" applyNumberFormat="1" applyFont="1" applyBorder="1" applyAlignment="1" applyProtection="1">
      <alignment horizontal="center" vertical="center"/>
    </xf>
    <xf numFmtId="0" fontId="2" fillId="0" borderId="0" xfId="1" applyFont="1" applyAlignment="1" applyProtection="1">
      <alignment horizontal="center" vertical="center"/>
    </xf>
    <xf numFmtId="166" fontId="27" fillId="0" borderId="1" xfId="1" applyNumberFormat="1" applyFont="1" applyBorder="1" applyAlignment="1" applyProtection="1">
      <alignment horizontal="center" vertical="center" wrapText="1"/>
    </xf>
    <xf numFmtId="166" fontId="27" fillId="0" borderId="1" xfId="1" applyNumberFormat="1" applyFont="1" applyBorder="1" applyAlignment="1" applyProtection="1">
      <alignment horizontal="center" vertical="center"/>
    </xf>
    <xf numFmtId="0" fontId="27" fillId="0" borderId="0" xfId="1" applyFont="1" applyAlignment="1" applyProtection="1">
      <alignment vertical="center"/>
    </xf>
    <xf numFmtId="0" fontId="24" fillId="0" borderId="1" xfId="1" applyFont="1" applyBorder="1" applyAlignment="1" applyProtection="1">
      <alignment vertical="center"/>
    </xf>
    <xf numFmtId="0" fontId="24" fillId="0" borderId="0" xfId="1" applyFont="1" applyBorder="1" applyAlignment="1" applyProtection="1">
      <alignment vertical="center"/>
    </xf>
  </cellXfs>
  <cellStyles count="49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1"/>
  <sheetViews>
    <sheetView view="pageBreakPreview" topLeftCell="A10" zoomScaleSheetLayoutView="100" workbookViewId="0">
      <selection activeCell="C19" sqref="C19:D19"/>
    </sheetView>
  </sheetViews>
  <sheetFormatPr defaultRowHeight="13.5"/>
  <cols>
    <col min="1" max="1" width="4.28515625" style="3" customWidth="1"/>
    <col min="2" max="2" width="48.42578125" style="4" customWidth="1"/>
    <col min="3" max="3" width="15.5703125" style="4" customWidth="1"/>
    <col min="4" max="4" width="15.42578125" style="4" customWidth="1"/>
    <col min="5" max="5" width="14.140625" style="4" customWidth="1"/>
    <col min="6" max="6" width="13.140625" style="4" customWidth="1"/>
    <col min="7" max="7" width="28.5703125" style="4" customWidth="1"/>
    <col min="8" max="16384" width="9.140625" style="4"/>
  </cols>
  <sheetData>
    <row r="1" spans="1:14" ht="16.5" customHeight="1">
      <c r="A1" s="14" t="s">
        <v>1</v>
      </c>
      <c r="B1" s="14"/>
      <c r="C1" s="14"/>
      <c r="D1" s="14"/>
      <c r="E1" s="14"/>
    </row>
    <row r="2" spans="1:14" s="2" customFormat="1" ht="20.25" customHeight="1">
      <c r="A2" s="15" t="s">
        <v>2</v>
      </c>
      <c r="B2" s="15"/>
      <c r="C2" s="16">
        <v>63</v>
      </c>
      <c r="D2" s="17" t="s">
        <v>3</v>
      </c>
      <c r="E2" s="17"/>
    </row>
    <row r="3" spans="1:14" ht="45" customHeight="1">
      <c r="A3" s="18" t="s">
        <v>48</v>
      </c>
      <c r="B3" s="18"/>
      <c r="C3" s="18"/>
      <c r="D3" s="18"/>
      <c r="E3" s="18"/>
      <c r="F3" s="19"/>
      <c r="G3" s="19"/>
      <c r="H3" s="19"/>
    </row>
    <row r="4" spans="1:14" s="22" customFormat="1" ht="22.5" customHeight="1">
      <c r="A4" s="20" t="s">
        <v>52</v>
      </c>
      <c r="B4" s="20"/>
      <c r="C4" s="20"/>
      <c r="D4" s="20"/>
      <c r="E4" s="20"/>
      <c r="F4" s="21"/>
      <c r="G4" s="21"/>
      <c r="H4" s="21"/>
      <c r="I4" s="21"/>
      <c r="J4" s="21"/>
      <c r="K4" s="21"/>
      <c r="L4" s="21"/>
      <c r="M4" s="21"/>
    </row>
    <row r="5" spans="1:14">
      <c r="E5" s="5" t="s">
        <v>4</v>
      </c>
    </row>
    <row r="6" spans="1:14" s="2" customFormat="1" ht="63.75" customHeight="1">
      <c r="A6" s="25" t="s">
        <v>0</v>
      </c>
      <c r="B6" s="26" t="s">
        <v>5</v>
      </c>
      <c r="C6" s="27" t="s">
        <v>50</v>
      </c>
      <c r="D6" s="27" t="s">
        <v>49</v>
      </c>
      <c r="E6" s="28" t="s">
        <v>6</v>
      </c>
    </row>
    <row r="7" spans="1:14" ht="31.5" customHeight="1">
      <c r="A7" s="42" t="s">
        <v>7</v>
      </c>
      <c r="B7" s="6" t="s">
        <v>8</v>
      </c>
      <c r="C7" s="43">
        <f>SUM(C8:C9)</f>
        <v>31282.5</v>
      </c>
      <c r="D7" s="43">
        <f>SUM(D8:D9)</f>
        <v>25405</v>
      </c>
      <c r="E7" s="43">
        <f t="shared" ref="E7:E34" si="0">D7-C7</f>
        <v>-5877.5</v>
      </c>
      <c r="F7" s="44"/>
    </row>
    <row r="8" spans="1:14" ht="18.75" customHeight="1">
      <c r="A8" s="32">
        <v>1</v>
      </c>
      <c r="B8" s="11" t="s">
        <v>9</v>
      </c>
      <c r="C8" s="45">
        <v>30352.5</v>
      </c>
      <c r="D8" s="45">
        <v>25405</v>
      </c>
      <c r="E8" s="45">
        <f t="shared" si="0"/>
        <v>-4947.5</v>
      </c>
      <c r="F8" s="44"/>
      <c r="G8" s="44"/>
    </row>
    <row r="9" spans="1:14" ht="18.75" customHeight="1">
      <c r="A9" s="32">
        <v>2</v>
      </c>
      <c r="B9" s="11" t="s">
        <v>10</v>
      </c>
      <c r="C9" s="12">
        <v>930</v>
      </c>
      <c r="D9" s="12"/>
      <c r="E9" s="45">
        <f t="shared" si="0"/>
        <v>-930</v>
      </c>
      <c r="F9" s="44"/>
    </row>
    <row r="10" spans="1:14" ht="29.25" customHeight="1">
      <c r="A10" s="42" t="s">
        <v>11</v>
      </c>
      <c r="B10" s="6" t="s">
        <v>12</v>
      </c>
      <c r="C10" s="7">
        <f>SUM(C11,C12:C18,C22:C31,C32:C33)</f>
        <v>31282.500000000007</v>
      </c>
      <c r="D10" s="7">
        <f>SUM(D11,D12:D18,D22:D31,D32:D33)</f>
        <v>28099.299999999996</v>
      </c>
      <c r="E10" s="43">
        <f t="shared" si="0"/>
        <v>-3183.2000000000116</v>
      </c>
      <c r="F10" s="44"/>
    </row>
    <row r="11" spans="1:14" ht="21" customHeight="1">
      <c r="A11" s="32">
        <v>1</v>
      </c>
      <c r="B11" s="11" t="s">
        <v>13</v>
      </c>
      <c r="C11" s="12">
        <v>19987.7</v>
      </c>
      <c r="D11" s="45">
        <v>19224.8</v>
      </c>
      <c r="E11" s="45">
        <f t="shared" si="0"/>
        <v>-762.90000000000146</v>
      </c>
      <c r="F11" s="44"/>
    </row>
    <row r="12" spans="1:14" ht="21" customHeight="1">
      <c r="A12" s="32">
        <v>2</v>
      </c>
      <c r="B12" s="11" t="s">
        <v>14</v>
      </c>
      <c r="C12" s="12">
        <v>7877.1</v>
      </c>
      <c r="D12" s="45">
        <v>6404.8</v>
      </c>
      <c r="E12" s="45">
        <f t="shared" si="0"/>
        <v>-1472.3000000000002</v>
      </c>
      <c r="F12" s="44"/>
    </row>
    <row r="13" spans="1:14" ht="21" customHeight="1">
      <c r="A13" s="32">
        <v>3</v>
      </c>
      <c r="B13" s="11" t="s">
        <v>15</v>
      </c>
      <c r="C13" s="12">
        <v>1463</v>
      </c>
      <c r="D13" s="45">
        <v>808.7</v>
      </c>
      <c r="E13" s="45">
        <f t="shared" si="0"/>
        <v>-654.29999999999995</v>
      </c>
      <c r="F13" s="44"/>
      <c r="G13" s="46"/>
      <c r="M13" s="44"/>
      <c r="N13" s="46"/>
    </row>
    <row r="14" spans="1:14" ht="21" customHeight="1">
      <c r="A14" s="32">
        <v>4</v>
      </c>
      <c r="B14" s="11" t="s">
        <v>16</v>
      </c>
      <c r="C14" s="12">
        <v>474.7</v>
      </c>
      <c r="D14" s="12">
        <v>480.1</v>
      </c>
      <c r="E14" s="45">
        <f t="shared" si="0"/>
        <v>5.4000000000000341</v>
      </c>
      <c r="F14" s="44"/>
      <c r="G14" s="46"/>
      <c r="M14" s="44"/>
      <c r="N14" s="46"/>
    </row>
    <row r="15" spans="1:14" ht="21" customHeight="1">
      <c r="A15" s="32">
        <v>5</v>
      </c>
      <c r="B15" s="11" t="s">
        <v>17</v>
      </c>
      <c r="C15" s="12">
        <v>324.60000000000002</v>
      </c>
      <c r="D15" s="45">
        <v>99.4</v>
      </c>
      <c r="E15" s="45">
        <f t="shared" si="0"/>
        <v>-225.20000000000002</v>
      </c>
      <c r="F15" s="44"/>
      <c r="G15" s="46"/>
      <c r="M15" s="44"/>
      <c r="N15" s="46"/>
    </row>
    <row r="16" spans="1:14" ht="21" customHeight="1">
      <c r="A16" s="32">
        <v>6</v>
      </c>
      <c r="B16" s="11" t="s">
        <v>18</v>
      </c>
      <c r="C16" s="12">
        <v>24.7</v>
      </c>
      <c r="D16" s="45">
        <v>32.6</v>
      </c>
      <c r="E16" s="45">
        <f t="shared" si="0"/>
        <v>7.9000000000000021</v>
      </c>
      <c r="F16" s="44"/>
    </row>
    <row r="17" spans="1:6" ht="21" customHeight="1">
      <c r="A17" s="32">
        <v>7</v>
      </c>
      <c r="B17" s="11" t="s">
        <v>19</v>
      </c>
      <c r="C17" s="12">
        <v>76.5</v>
      </c>
      <c r="D17" s="45">
        <v>76.5</v>
      </c>
      <c r="E17" s="45">
        <f t="shared" si="0"/>
        <v>0</v>
      </c>
      <c r="F17" s="44"/>
    </row>
    <row r="18" spans="1:6" ht="21" customHeight="1">
      <c r="A18" s="32">
        <v>8</v>
      </c>
      <c r="B18" s="11" t="s">
        <v>20</v>
      </c>
      <c r="C18" s="12">
        <f>SUM(C19:C21)</f>
        <v>106.5</v>
      </c>
      <c r="D18" s="12">
        <f>SUM(D19:D21)</f>
        <v>123.6</v>
      </c>
      <c r="E18" s="45">
        <f t="shared" si="0"/>
        <v>17.099999999999994</v>
      </c>
      <c r="F18" s="44"/>
    </row>
    <row r="19" spans="1:6" s="49" customFormat="1" ht="21" customHeight="1">
      <c r="A19" s="38">
        <v>8.1</v>
      </c>
      <c r="B19" s="13" t="s">
        <v>21</v>
      </c>
      <c r="C19" s="47">
        <v>38.200000000000003</v>
      </c>
      <c r="D19" s="48">
        <v>43.2</v>
      </c>
      <c r="E19" s="48">
        <f t="shared" si="0"/>
        <v>5</v>
      </c>
      <c r="F19" s="44"/>
    </row>
    <row r="20" spans="1:6" s="49" customFormat="1" ht="21" customHeight="1">
      <c r="A20" s="38">
        <v>8.1999999999999993</v>
      </c>
      <c r="B20" s="13" t="s">
        <v>22</v>
      </c>
      <c r="C20" s="47">
        <v>14.3</v>
      </c>
      <c r="D20" s="48">
        <v>14.4</v>
      </c>
      <c r="E20" s="48">
        <f t="shared" si="0"/>
        <v>9.9999999999999645E-2</v>
      </c>
      <c r="F20" s="44"/>
    </row>
    <row r="21" spans="1:6" s="49" customFormat="1" ht="21" customHeight="1">
      <c r="A21" s="38">
        <v>8.3000000000000007</v>
      </c>
      <c r="B21" s="13" t="s">
        <v>23</v>
      </c>
      <c r="C21" s="47">
        <v>54</v>
      </c>
      <c r="D21" s="48">
        <v>66</v>
      </c>
      <c r="E21" s="48">
        <f t="shared" si="0"/>
        <v>12</v>
      </c>
      <c r="F21" s="44"/>
    </row>
    <row r="22" spans="1:6" ht="21" customHeight="1">
      <c r="A22" s="32">
        <v>9</v>
      </c>
      <c r="B22" s="11" t="s">
        <v>24</v>
      </c>
      <c r="C22" s="12">
        <v>7.5</v>
      </c>
      <c r="D22" s="45">
        <v>17.3</v>
      </c>
      <c r="E22" s="45">
        <f t="shared" si="0"/>
        <v>9.8000000000000007</v>
      </c>
      <c r="F22" s="44"/>
    </row>
    <row r="23" spans="1:6" ht="21" customHeight="1">
      <c r="A23" s="32">
        <v>10</v>
      </c>
      <c r="B23" s="11" t="s">
        <v>25</v>
      </c>
      <c r="C23" s="12">
        <v>551.20000000000005</v>
      </c>
      <c r="D23" s="45">
        <v>612.1</v>
      </c>
      <c r="E23" s="45">
        <f t="shared" si="0"/>
        <v>60.899999999999977</v>
      </c>
      <c r="F23" s="44"/>
    </row>
    <row r="24" spans="1:6" ht="21" customHeight="1">
      <c r="A24" s="32">
        <v>11</v>
      </c>
      <c r="B24" s="11" t="s">
        <v>26</v>
      </c>
      <c r="C24" s="12">
        <v>11.2</v>
      </c>
      <c r="D24" s="45">
        <v>15</v>
      </c>
      <c r="E24" s="45">
        <f t="shared" si="0"/>
        <v>3.8000000000000007</v>
      </c>
      <c r="F24" s="44"/>
    </row>
    <row r="25" spans="1:6" ht="21" customHeight="1">
      <c r="A25" s="32">
        <v>12</v>
      </c>
      <c r="B25" s="11" t="s">
        <v>27</v>
      </c>
      <c r="C25" s="12"/>
      <c r="D25" s="45">
        <v>9.5</v>
      </c>
      <c r="E25" s="45">
        <f t="shared" si="0"/>
        <v>9.5</v>
      </c>
      <c r="F25" s="44"/>
    </row>
    <row r="26" spans="1:6" ht="21" customHeight="1">
      <c r="A26" s="32">
        <v>13</v>
      </c>
      <c r="B26" s="11" t="s">
        <v>28</v>
      </c>
      <c r="C26" s="12">
        <v>140.19999999999999</v>
      </c>
      <c r="D26" s="45">
        <v>103</v>
      </c>
      <c r="E26" s="45">
        <f t="shared" si="0"/>
        <v>-37.199999999999989</v>
      </c>
      <c r="F26" s="44"/>
    </row>
    <row r="27" spans="1:6" ht="21" customHeight="1">
      <c r="A27" s="32">
        <v>14</v>
      </c>
      <c r="B27" s="11" t="s">
        <v>29</v>
      </c>
      <c r="C27" s="45">
        <v>82.5</v>
      </c>
      <c r="D27" s="45">
        <v>31.9</v>
      </c>
      <c r="E27" s="45">
        <f>D27-C27</f>
        <v>-50.6</v>
      </c>
      <c r="F27" s="44"/>
    </row>
    <row r="28" spans="1:6" ht="21" customHeight="1">
      <c r="A28" s="32">
        <v>15</v>
      </c>
      <c r="B28" s="11" t="s">
        <v>30</v>
      </c>
      <c r="C28" s="12"/>
      <c r="D28" s="45">
        <v>21</v>
      </c>
      <c r="E28" s="45">
        <f t="shared" si="0"/>
        <v>21</v>
      </c>
      <c r="F28" s="44"/>
    </row>
    <row r="29" spans="1:6" ht="21" customHeight="1">
      <c r="A29" s="32">
        <v>16</v>
      </c>
      <c r="B29" s="11" t="s">
        <v>31</v>
      </c>
      <c r="C29" s="45">
        <v>78.7</v>
      </c>
      <c r="D29" s="45"/>
      <c r="E29" s="45">
        <f t="shared" si="0"/>
        <v>-78.7</v>
      </c>
      <c r="F29" s="44"/>
    </row>
    <row r="30" spans="1:6" ht="21" customHeight="1">
      <c r="A30" s="32">
        <v>17</v>
      </c>
      <c r="B30" s="11" t="s">
        <v>32</v>
      </c>
      <c r="C30" s="45">
        <v>3</v>
      </c>
      <c r="D30" s="45">
        <v>3</v>
      </c>
      <c r="E30" s="45">
        <f>D30-C30</f>
        <v>0</v>
      </c>
      <c r="F30" s="44"/>
    </row>
    <row r="31" spans="1:6" ht="21" customHeight="1">
      <c r="A31" s="32">
        <v>18</v>
      </c>
      <c r="B31" s="11" t="s">
        <v>33</v>
      </c>
      <c r="C31" s="45">
        <v>15</v>
      </c>
      <c r="D31" s="45"/>
      <c r="E31" s="45">
        <f t="shared" ref="E31" si="1">D31-C31</f>
        <v>-15</v>
      </c>
      <c r="F31" s="44"/>
    </row>
    <row r="32" spans="1:6" ht="23.25" customHeight="1">
      <c r="A32" s="32">
        <v>19</v>
      </c>
      <c r="B32" s="41" t="s">
        <v>34</v>
      </c>
      <c r="C32" s="45">
        <v>54</v>
      </c>
      <c r="D32" s="45">
        <v>36</v>
      </c>
      <c r="E32" s="48">
        <f>D32-C32</f>
        <v>-18</v>
      </c>
      <c r="F32" s="44"/>
    </row>
    <row r="33" spans="1:6" ht="21" customHeight="1">
      <c r="A33" s="32">
        <v>20</v>
      </c>
      <c r="B33" s="11" t="s">
        <v>35</v>
      </c>
      <c r="C33" s="45">
        <v>4.4000000000000004</v>
      </c>
      <c r="D33" s="45"/>
      <c r="E33" s="45">
        <f>D33-C33</f>
        <v>-4.4000000000000004</v>
      </c>
      <c r="F33" s="44"/>
    </row>
    <row r="34" spans="1:6" s="8" customFormat="1" ht="24.75" customHeight="1">
      <c r="A34" s="42" t="s">
        <v>36</v>
      </c>
      <c r="B34" s="50" t="s">
        <v>37</v>
      </c>
      <c r="C34" s="43">
        <f>C7-C10</f>
        <v>0</v>
      </c>
      <c r="D34" s="43">
        <f>D7-D10</f>
        <v>-2694.2999999999956</v>
      </c>
      <c r="E34" s="43">
        <f t="shared" si="0"/>
        <v>-2694.2999999999956</v>
      </c>
      <c r="F34" s="51"/>
    </row>
    <row r="35" spans="1:6">
      <c r="B35" s="44"/>
      <c r="C35" s="44"/>
      <c r="D35" s="44"/>
      <c r="E35" s="44"/>
      <c r="F35" s="44"/>
    </row>
    <row r="36" spans="1:6">
      <c r="B36" s="44"/>
      <c r="C36" s="44"/>
      <c r="D36" s="44"/>
      <c r="E36" s="44"/>
      <c r="F36" s="44"/>
    </row>
    <row r="37" spans="1:6">
      <c r="B37" s="44"/>
      <c r="C37" s="44"/>
      <c r="D37" s="44"/>
      <c r="E37" s="44"/>
      <c r="F37" s="44"/>
    </row>
    <row r="38" spans="1:6">
      <c r="B38" s="44"/>
      <c r="C38" s="44"/>
      <c r="D38" s="44"/>
      <c r="E38" s="44"/>
      <c r="F38" s="44"/>
    </row>
    <row r="39" spans="1:6">
      <c r="B39" s="44"/>
      <c r="C39" s="44"/>
      <c r="D39" s="44"/>
      <c r="E39" s="44"/>
    </row>
    <row r="40" spans="1:6">
      <c r="B40" s="44"/>
      <c r="C40" s="44"/>
      <c r="D40" s="44"/>
      <c r="E40" s="44"/>
    </row>
    <row r="41" spans="1:6">
      <c r="B41" s="44"/>
      <c r="C41" s="44"/>
      <c r="D41" s="44"/>
      <c r="E41" s="44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7">
    <mergeCell ref="A1:E1"/>
    <mergeCell ref="A2:B2"/>
    <mergeCell ref="D2:E2"/>
    <mergeCell ref="A3:E3"/>
    <mergeCell ref="N13:N15"/>
    <mergeCell ref="G13:G15"/>
    <mergeCell ref="A4:E4"/>
  </mergeCells>
  <pageMargins left="0.15748031496062992" right="0.19685039370078741" top="0.23622047244094491" bottom="0.23622047244094491" header="0.15748031496062992" footer="0.19685039370078741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5"/>
  <sheetViews>
    <sheetView tabSelected="1" view="pageBreakPreview" topLeftCell="A16" workbookViewId="0">
      <selection activeCell="I24" sqref="I24"/>
    </sheetView>
  </sheetViews>
  <sheetFormatPr defaultRowHeight="13.5"/>
  <cols>
    <col min="1" max="1" width="4.85546875" style="4" customWidth="1"/>
    <col min="2" max="2" width="52.42578125" style="4" customWidth="1"/>
    <col min="3" max="3" width="17.7109375" style="4" customWidth="1"/>
    <col min="4" max="4" width="18" style="4" customWidth="1"/>
    <col min="5" max="5" width="14.42578125" style="4" customWidth="1"/>
    <col min="6" max="7" width="9.140625" style="4"/>
    <col min="8" max="8" width="9.7109375" style="4" bestFit="1" customWidth="1"/>
    <col min="9" max="16384" width="9.140625" style="4"/>
  </cols>
  <sheetData>
    <row r="1" spans="1:13" ht="20.25" customHeight="1">
      <c r="A1" s="14" t="s">
        <v>38</v>
      </c>
      <c r="B1" s="14"/>
      <c r="C1" s="14"/>
      <c r="D1" s="14"/>
      <c r="E1" s="14"/>
    </row>
    <row r="2" spans="1:13" s="2" customFormat="1" ht="19.5" customHeight="1">
      <c r="A2" s="15" t="s">
        <v>2</v>
      </c>
      <c r="B2" s="15"/>
      <c r="C2" s="16">
        <v>63</v>
      </c>
      <c r="D2" s="17" t="s">
        <v>3</v>
      </c>
      <c r="E2" s="17"/>
    </row>
    <row r="3" spans="1:13" ht="49.5" customHeight="1">
      <c r="A3" s="18" t="s">
        <v>51</v>
      </c>
      <c r="B3" s="18"/>
      <c r="C3" s="18"/>
      <c r="D3" s="18"/>
      <c r="E3" s="18"/>
      <c r="F3" s="19"/>
      <c r="G3" s="19"/>
      <c r="H3" s="19"/>
      <c r="I3" s="19"/>
      <c r="J3" s="19"/>
      <c r="K3" s="19"/>
    </row>
    <row r="4" spans="1:13" s="22" customFormat="1" ht="22.5" customHeight="1">
      <c r="A4" s="20" t="s">
        <v>52</v>
      </c>
      <c r="B4" s="20"/>
      <c r="C4" s="20"/>
      <c r="D4" s="20"/>
      <c r="E4" s="20"/>
      <c r="F4" s="21"/>
      <c r="G4" s="21"/>
      <c r="H4" s="21"/>
      <c r="I4" s="21"/>
      <c r="J4" s="21"/>
      <c r="K4" s="21"/>
      <c r="L4" s="21"/>
      <c r="M4" s="21"/>
    </row>
    <row r="5" spans="1:13" s="2" customFormat="1" ht="17.25" customHeight="1">
      <c r="A5" s="23"/>
      <c r="B5" s="23"/>
      <c r="E5" s="24" t="s">
        <v>39</v>
      </c>
    </row>
    <row r="6" spans="1:13" s="2" customFormat="1" ht="63" customHeight="1">
      <c r="A6" s="25" t="s">
        <v>0</v>
      </c>
      <c r="B6" s="26" t="s">
        <v>5</v>
      </c>
      <c r="C6" s="27" t="s">
        <v>50</v>
      </c>
      <c r="D6" s="27" t="s">
        <v>49</v>
      </c>
      <c r="E6" s="28" t="s">
        <v>6</v>
      </c>
    </row>
    <row r="7" spans="1:13" s="2" customFormat="1" ht="41.25" customHeight="1">
      <c r="A7" s="29" t="s">
        <v>7</v>
      </c>
      <c r="B7" s="30" t="s">
        <v>40</v>
      </c>
      <c r="C7" s="31">
        <v>329.6</v>
      </c>
      <c r="D7" s="31">
        <v>329.6</v>
      </c>
      <c r="E7" s="31">
        <f>D7-C7</f>
        <v>0</v>
      </c>
    </row>
    <row r="8" spans="1:13" s="2" customFormat="1" ht="34.5">
      <c r="A8" s="29" t="s">
        <v>11</v>
      </c>
      <c r="B8" s="30" t="s">
        <v>41</v>
      </c>
      <c r="C8" s="31">
        <f>SUM(C9:C9)</f>
        <v>28329</v>
      </c>
      <c r="D8" s="31">
        <f>SUM(D9:D9)</f>
        <v>25405</v>
      </c>
      <c r="E8" s="31">
        <f>D8-C8</f>
        <v>-2924</v>
      </c>
    </row>
    <row r="9" spans="1:13" s="2" customFormat="1" ht="17.25" customHeight="1">
      <c r="A9" s="32">
        <v>1</v>
      </c>
      <c r="B9" s="10" t="s">
        <v>9</v>
      </c>
      <c r="C9" s="33">
        <v>28329</v>
      </c>
      <c r="D9" s="33">
        <v>25405</v>
      </c>
      <c r="E9" s="33">
        <f>D9-C9</f>
        <v>-2924</v>
      </c>
    </row>
    <row r="10" spans="1:13" s="2" customFormat="1" ht="43.5" customHeight="1">
      <c r="A10" s="29" t="s">
        <v>36</v>
      </c>
      <c r="B10" s="30" t="s">
        <v>42</v>
      </c>
      <c r="C10" s="31">
        <f>C11</f>
        <v>28615.9</v>
      </c>
      <c r="D10" s="31">
        <f>D11</f>
        <v>25442.999999999996</v>
      </c>
      <c r="E10" s="31">
        <f t="shared" ref="E10:E34" si="0">D10-C10</f>
        <v>-3172.9000000000051</v>
      </c>
    </row>
    <row r="11" spans="1:13" s="2" customFormat="1" ht="18" customHeight="1">
      <c r="A11" s="29" t="s">
        <v>43</v>
      </c>
      <c r="B11" s="30" t="s">
        <v>44</v>
      </c>
      <c r="C11" s="34">
        <f>SUM(C12,C13:C19,C23:C32,C33:C34)</f>
        <v>28615.9</v>
      </c>
      <c r="D11" s="31">
        <f>SUM(D12,D13:D19,D23:D32,D33:D34)</f>
        <v>25442.999999999996</v>
      </c>
      <c r="E11" s="31">
        <f t="shared" si="0"/>
        <v>-3172.9000000000051</v>
      </c>
    </row>
    <row r="12" spans="1:13" s="2" customFormat="1" ht="18" customHeight="1">
      <c r="A12" s="32">
        <v>1</v>
      </c>
      <c r="B12" s="11" t="s">
        <v>13</v>
      </c>
      <c r="C12" s="35">
        <v>18950</v>
      </c>
      <c r="D12" s="33">
        <v>17463.5</v>
      </c>
      <c r="E12" s="33">
        <f t="shared" si="0"/>
        <v>-1486.5</v>
      </c>
      <c r="H12" s="36"/>
    </row>
    <row r="13" spans="1:13" s="2" customFormat="1" ht="18" customHeight="1">
      <c r="A13" s="32">
        <v>2</v>
      </c>
      <c r="B13" s="11" t="s">
        <v>14</v>
      </c>
      <c r="C13" s="35">
        <v>6800</v>
      </c>
      <c r="D13" s="33">
        <v>5509.8</v>
      </c>
      <c r="E13" s="33">
        <f t="shared" si="0"/>
        <v>-1290.1999999999998</v>
      </c>
      <c r="H13" s="36"/>
    </row>
    <row r="14" spans="1:13" s="2" customFormat="1" ht="18" customHeight="1">
      <c r="A14" s="32">
        <v>3</v>
      </c>
      <c r="B14" s="11" t="s">
        <v>15</v>
      </c>
      <c r="C14" s="35">
        <v>750</v>
      </c>
      <c r="D14" s="33">
        <v>808.7</v>
      </c>
      <c r="E14" s="33">
        <f t="shared" si="0"/>
        <v>58.700000000000045</v>
      </c>
      <c r="H14" s="36"/>
    </row>
    <row r="15" spans="1:13" s="2" customFormat="1" ht="18" customHeight="1">
      <c r="A15" s="32">
        <v>4</v>
      </c>
      <c r="B15" s="11" t="s">
        <v>16</v>
      </c>
      <c r="C15" s="35">
        <v>450</v>
      </c>
      <c r="D15" s="33">
        <v>480.1</v>
      </c>
      <c r="E15" s="33">
        <f t="shared" si="0"/>
        <v>30.100000000000023</v>
      </c>
      <c r="H15" s="36"/>
    </row>
    <row r="16" spans="1:13" s="2" customFormat="1" ht="18" customHeight="1">
      <c r="A16" s="32">
        <v>5</v>
      </c>
      <c r="B16" s="11" t="s">
        <v>17</v>
      </c>
      <c r="C16" s="35">
        <v>350</v>
      </c>
      <c r="D16" s="33">
        <v>99.4</v>
      </c>
      <c r="E16" s="33">
        <f t="shared" si="0"/>
        <v>-250.6</v>
      </c>
      <c r="H16" s="36"/>
    </row>
    <row r="17" spans="1:8" s="2" customFormat="1" ht="16.5" customHeight="1">
      <c r="A17" s="32">
        <v>6</v>
      </c>
      <c r="B17" s="11" t="s">
        <v>18</v>
      </c>
      <c r="C17" s="35">
        <v>33</v>
      </c>
      <c r="D17" s="33">
        <v>32.6</v>
      </c>
      <c r="E17" s="33">
        <f t="shared" si="0"/>
        <v>-0.39999999999999858</v>
      </c>
      <c r="F17" s="37"/>
      <c r="G17" s="37"/>
      <c r="H17" s="36"/>
    </row>
    <row r="18" spans="1:8" s="2" customFormat="1" ht="17.25">
      <c r="A18" s="32">
        <v>7</v>
      </c>
      <c r="B18" s="11" t="s">
        <v>19</v>
      </c>
      <c r="C18" s="35">
        <v>76.5</v>
      </c>
      <c r="D18" s="33">
        <v>76.5</v>
      </c>
      <c r="E18" s="33">
        <f t="shared" si="0"/>
        <v>0</v>
      </c>
      <c r="H18" s="36"/>
    </row>
    <row r="19" spans="1:8" s="2" customFormat="1" ht="17.25">
      <c r="A19" s="32">
        <v>8</v>
      </c>
      <c r="B19" s="11" t="s">
        <v>20</v>
      </c>
      <c r="C19" s="35">
        <f>SUM(C20:C22)</f>
        <v>85</v>
      </c>
      <c r="D19" s="33">
        <f>SUM(D20:D22)</f>
        <v>123.6</v>
      </c>
      <c r="E19" s="33">
        <f t="shared" si="0"/>
        <v>38.599999999999994</v>
      </c>
      <c r="H19" s="36"/>
    </row>
    <row r="20" spans="1:8" s="1" customFormat="1" ht="17.25">
      <c r="A20" s="38">
        <v>8.1</v>
      </c>
      <c r="B20" s="13" t="s">
        <v>21</v>
      </c>
      <c r="C20" s="39">
        <v>25</v>
      </c>
      <c r="D20" s="40">
        <v>43.2</v>
      </c>
      <c r="E20" s="40">
        <f t="shared" si="0"/>
        <v>18.200000000000003</v>
      </c>
      <c r="H20" s="36"/>
    </row>
    <row r="21" spans="1:8" s="2" customFormat="1" ht="17.25">
      <c r="A21" s="38">
        <v>8.1999999999999993</v>
      </c>
      <c r="B21" s="13" t="s">
        <v>22</v>
      </c>
      <c r="C21" s="39">
        <v>6</v>
      </c>
      <c r="D21" s="40">
        <v>14.4</v>
      </c>
      <c r="E21" s="40">
        <f t="shared" si="0"/>
        <v>8.4</v>
      </c>
      <c r="H21" s="36"/>
    </row>
    <row r="22" spans="1:8" s="2" customFormat="1" ht="18" customHeight="1">
      <c r="A22" s="38">
        <v>8.3000000000000007</v>
      </c>
      <c r="B22" s="13" t="s">
        <v>23</v>
      </c>
      <c r="C22" s="39">
        <v>54</v>
      </c>
      <c r="D22" s="40">
        <v>66</v>
      </c>
      <c r="E22" s="40">
        <f t="shared" si="0"/>
        <v>12</v>
      </c>
      <c r="H22" s="36"/>
    </row>
    <row r="23" spans="1:8" s="2" customFormat="1" ht="18" customHeight="1">
      <c r="A23" s="32">
        <v>9</v>
      </c>
      <c r="B23" s="11" t="s">
        <v>24</v>
      </c>
      <c r="C23" s="35">
        <v>6</v>
      </c>
      <c r="D23" s="33">
        <v>17.3</v>
      </c>
      <c r="E23" s="33">
        <f t="shared" si="0"/>
        <v>11.3</v>
      </c>
      <c r="H23" s="36"/>
    </row>
    <row r="24" spans="1:8" s="2" customFormat="1" ht="18" customHeight="1">
      <c r="A24" s="32">
        <v>10</v>
      </c>
      <c r="B24" s="11" t="s">
        <v>25</v>
      </c>
      <c r="C24" s="35">
        <v>450</v>
      </c>
      <c r="D24" s="33">
        <v>612.1</v>
      </c>
      <c r="E24" s="33">
        <f t="shared" si="0"/>
        <v>162.10000000000002</v>
      </c>
      <c r="H24" s="36"/>
    </row>
    <row r="25" spans="1:8" s="2" customFormat="1" ht="18" customHeight="1">
      <c r="A25" s="32">
        <v>11</v>
      </c>
      <c r="B25" s="11" t="s">
        <v>26</v>
      </c>
      <c r="C25" s="35">
        <v>15</v>
      </c>
      <c r="D25" s="33">
        <v>15</v>
      </c>
      <c r="E25" s="33">
        <f t="shared" si="0"/>
        <v>0</v>
      </c>
      <c r="H25" s="36"/>
    </row>
    <row r="26" spans="1:8" s="2" customFormat="1" ht="18" customHeight="1">
      <c r="A26" s="32">
        <v>12</v>
      </c>
      <c r="B26" s="11" t="s">
        <v>27</v>
      </c>
      <c r="C26" s="35"/>
      <c r="D26" s="33">
        <v>9.5</v>
      </c>
      <c r="E26" s="33">
        <f t="shared" si="0"/>
        <v>9.5</v>
      </c>
      <c r="H26" s="36"/>
    </row>
    <row r="27" spans="1:8" s="2" customFormat="1" ht="18" customHeight="1">
      <c r="A27" s="32">
        <v>13</v>
      </c>
      <c r="B27" s="11" t="s">
        <v>28</v>
      </c>
      <c r="C27" s="35">
        <v>93.5</v>
      </c>
      <c r="D27" s="33">
        <v>103</v>
      </c>
      <c r="E27" s="33">
        <f t="shared" si="0"/>
        <v>9.5</v>
      </c>
      <c r="H27" s="36"/>
    </row>
    <row r="28" spans="1:8" s="2" customFormat="1" ht="18" customHeight="1">
      <c r="A28" s="32">
        <v>14</v>
      </c>
      <c r="B28" s="11" t="s">
        <v>29</v>
      </c>
      <c r="C28" s="35">
        <v>60</v>
      </c>
      <c r="D28" s="33">
        <v>31.9</v>
      </c>
      <c r="E28" s="33">
        <f t="shared" si="0"/>
        <v>-28.1</v>
      </c>
      <c r="H28" s="36"/>
    </row>
    <row r="29" spans="1:8" s="2" customFormat="1" ht="18" customHeight="1">
      <c r="A29" s="32">
        <v>15</v>
      </c>
      <c r="B29" s="11" t="s">
        <v>30</v>
      </c>
      <c r="C29" s="35"/>
      <c r="D29" s="33">
        <v>21</v>
      </c>
      <c r="E29" s="33">
        <f t="shared" si="0"/>
        <v>21</v>
      </c>
      <c r="H29" s="36"/>
    </row>
    <row r="30" spans="1:8" s="2" customFormat="1" ht="18" customHeight="1">
      <c r="A30" s="32">
        <v>16</v>
      </c>
      <c r="B30" s="11" t="s">
        <v>31</v>
      </c>
      <c r="C30" s="35">
        <v>105</v>
      </c>
      <c r="D30" s="33"/>
      <c r="E30" s="33">
        <f t="shared" si="0"/>
        <v>-105</v>
      </c>
      <c r="H30" s="36"/>
    </row>
    <row r="31" spans="1:8" s="2" customFormat="1" ht="18" customHeight="1">
      <c r="A31" s="32">
        <v>17</v>
      </c>
      <c r="B31" s="11" t="s">
        <v>32</v>
      </c>
      <c r="C31" s="35"/>
      <c r="D31" s="33">
        <v>3</v>
      </c>
      <c r="E31" s="33">
        <f t="shared" si="0"/>
        <v>3</v>
      </c>
      <c r="H31" s="36"/>
    </row>
    <row r="32" spans="1:8" s="2" customFormat="1" ht="18" customHeight="1">
      <c r="A32" s="32">
        <v>18</v>
      </c>
      <c r="B32" s="11" t="s">
        <v>33</v>
      </c>
      <c r="C32" s="35">
        <v>20</v>
      </c>
      <c r="D32" s="33"/>
      <c r="E32" s="33">
        <f t="shared" si="0"/>
        <v>-20</v>
      </c>
      <c r="H32" s="36"/>
    </row>
    <row r="33" spans="1:8" ht="20.25" customHeight="1">
      <c r="A33" s="32">
        <v>19</v>
      </c>
      <c r="B33" s="41" t="s">
        <v>34</v>
      </c>
      <c r="C33" s="35">
        <v>36</v>
      </c>
      <c r="D33" s="33">
        <v>36</v>
      </c>
      <c r="E33" s="33">
        <f>D33-C33</f>
        <v>0</v>
      </c>
      <c r="H33" s="36"/>
    </row>
    <row r="34" spans="1:8" s="2" customFormat="1" ht="18" customHeight="1">
      <c r="A34" s="32">
        <v>20</v>
      </c>
      <c r="B34" s="9" t="s">
        <v>45</v>
      </c>
      <c r="C34" s="35">
        <v>335.9</v>
      </c>
      <c r="D34" s="33"/>
      <c r="E34" s="33">
        <f t="shared" si="0"/>
        <v>-335.9</v>
      </c>
    </row>
    <row r="35" spans="1:8" s="1" customFormat="1" ht="43.5" customHeight="1">
      <c r="A35" s="29" t="s">
        <v>46</v>
      </c>
      <c r="B35" s="30" t="s">
        <v>47</v>
      </c>
      <c r="C35" s="31">
        <f>C7+C8-C10</f>
        <v>42.69999999999709</v>
      </c>
      <c r="D35" s="31">
        <f>D7+D8-D10</f>
        <v>291.60000000000218</v>
      </c>
      <c r="E35" s="31">
        <f t="shared" ref="E35" si="1">D35-C35</f>
        <v>248.90000000000509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4:E4"/>
    <mergeCell ref="A1:E1"/>
    <mergeCell ref="A2:B2"/>
    <mergeCell ref="D2:E2"/>
    <mergeCell ref="A3:E3"/>
  </mergeCells>
  <pageMargins left="0.15748031496062992" right="0.19685039370078741" top="0.23622047244094491" bottom="0.27559055118110237" header="0.15748031496062992" footer="0.19685039370078741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2018-11-01T11:17:31Z</dcterms:modified>
</cp:coreProperties>
</file>